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1310" windowHeight="6870" firstSheet="1" activeTab="1"/>
  </bookViews>
  <sheets>
    <sheet name="Таблица соответствия" sheetId="4" r:id="rId1"/>
    <sheet name="Критерии тех. оценки" sheetId="2" r:id="rId2"/>
    <sheet name="Результат оценки" sheetId="3" r:id="rId3"/>
  </sheets>
  <definedNames>
    <definedName name="_xlnm.Print_Area" localSheetId="1">'Критерии тех. оценки'!$A$1:$H$36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 i="2" l="1"/>
  <c r="D24" i="2" l="1"/>
  <c r="B20" i="4" l="1"/>
  <c r="B18" i="4"/>
  <c r="B21" i="4" l="1"/>
  <c r="B24" i="4"/>
  <c r="B13" i="4"/>
  <c r="B15" i="4"/>
  <c r="B10" i="4"/>
  <c r="B22" i="4" l="1"/>
  <c r="B17" i="4"/>
  <c r="B28" i="4"/>
  <c r="B26" i="4"/>
  <c r="B8" i="4"/>
  <c r="B23" i="4" l="1"/>
  <c r="B19" i="4"/>
  <c r="B16" i="4"/>
  <c r="B14" i="4"/>
  <c r="B12" i="4"/>
  <c r="C4" i="3" l="1"/>
  <c r="B11" i="4"/>
  <c r="B6" i="4"/>
  <c r="B7" i="4"/>
  <c r="B9" i="4"/>
  <c r="C15" i="3" l="1"/>
  <c r="A11" i="3"/>
  <c r="A14" i="3" l="1"/>
  <c r="A10" i="3" l="1"/>
  <c r="A9" i="3"/>
  <c r="A13" i="3" l="1"/>
  <c r="A12" i="3"/>
  <c r="C16" i="3" l="1"/>
</calcChain>
</file>

<file path=xl/sharedStrings.xml><?xml version="1.0" encoding="utf-8"?>
<sst xmlns="http://schemas.openxmlformats.org/spreadsheetml/2006/main" count="153" uniqueCount="88">
  <si>
    <t>№ требования</t>
  </si>
  <si>
    <t>Требование/ технические характеристики</t>
  </si>
  <si>
    <t>Cоответствие/
Не соответствие</t>
  </si>
  <si>
    <t>Ссылка на описание (документ)</t>
  </si>
  <si>
    <t>Комментарии</t>
  </si>
  <si>
    <t>ТХ-1</t>
  </si>
  <si>
    <t>ТкП-1</t>
  </si>
  <si>
    <t>Требования к гарантийному и пост-гарантийному обслуживанию, SLA (уровень поддержки)</t>
  </si>
  <si>
    <t>ТГО-1</t>
  </si>
  <si>
    <t>КРИТЕРИИ ТЕХНИЧЕСКОЙ ОЦЕНКИ</t>
  </si>
  <si>
    <t>Критерий/ категория</t>
  </si>
  <si>
    <t>Пункт SoC
(№ требования)</t>
  </si>
  <si>
    <t>Вес</t>
  </si>
  <si>
    <t>Блокирующий\ Не блокирующий 
параметр</t>
  </si>
  <si>
    <t>Оценка
(балл)</t>
  </si>
  <si>
    <t>Документы, необходимые для осуществления оценки</t>
  </si>
  <si>
    <t>Примечание</t>
  </si>
  <si>
    <t>Всего</t>
  </si>
  <si>
    <t>Проходной балл:</t>
  </si>
  <si>
    <t>Техническая оценка предложений</t>
  </si>
  <si>
    <t>Инициатор:</t>
  </si>
  <si>
    <t>Блокирующий\Не блокирующий 
параметр</t>
  </si>
  <si>
    <t>Оценка</t>
  </si>
  <si>
    <t>Комментарий</t>
  </si>
  <si>
    <t>Заключение</t>
  </si>
  <si>
    <t xml:space="preserve">Неблокирующие критерии (категории):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Блокирующие критерии (категорий):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Суммарный балл по любой категории (блокирующие и неблокирующие) равен набранной оценке по соответствующей категории, умноженной на вес (%) категории.
Общий вес всех технических критериев оценки составляет 100% и включает в себя сумму набранных балов по всем (блокирующим и неблокирующим) категориям/ критериям.
</t>
  </si>
  <si>
    <r>
      <t xml:space="preserve">Заключение: </t>
    </r>
    <r>
      <rPr>
        <b/>
        <sz val="11"/>
        <color theme="1"/>
        <rFont val="Times New Roman"/>
        <family val="1"/>
      </rPr>
      <t xml:space="preserve">Участник 1 </t>
    </r>
    <r>
      <rPr>
        <sz val="11"/>
        <color theme="1"/>
        <rFont val="Times New Roman"/>
        <family val="1"/>
      </rPr>
      <t>блокирован по техническому параметру, указанному в пункте ___ приложения №1 к техническому заданию, так как (описать причину). Данное требование является блокирующим.
Техническую оценку прошли следующие участники: Участник 2 и Участник 3. Соответствуют всем заявленным блокирующим требованиям.</t>
    </r>
  </si>
  <si>
    <t>Дата:</t>
  </si>
  <si>
    <t>Оценку провел:</t>
  </si>
  <si>
    <t>Должность</t>
  </si>
  <si>
    <t>ФИО</t>
  </si>
  <si>
    <t>Подпись</t>
  </si>
  <si>
    <t>Согласовано:</t>
  </si>
  <si>
    <t>Проходной балл</t>
  </si>
  <si>
    <t>Результат оценки по участникам</t>
  </si>
  <si>
    <t>Составил:</t>
  </si>
  <si>
    <t>Наименование участника</t>
  </si>
  <si>
    <t>Технические характеристики: Основные требования к  функционалу</t>
  </si>
  <si>
    <t xml:space="preserve">Приложение №2 к Отчету оценочной группы ______________ от _______ </t>
  </si>
  <si>
    <t xml:space="preserve">Технический блок департамент эксплуатации сети  отдел  главного энергетика. </t>
  </si>
  <si>
    <t>Каримов Б.Т</t>
  </si>
  <si>
    <t>Главный энергетик</t>
  </si>
  <si>
    <t xml:space="preserve"> блокирующий </t>
  </si>
  <si>
    <t>Требования к Подрядчику</t>
  </si>
  <si>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(сумма всех блокирующих) </t>
    </r>
    <r>
      <rPr>
        <b/>
        <sz val="11"/>
        <color rgb="FFFF0000"/>
        <rFont val="Times New Roman"/>
        <family val="1"/>
      </rPr>
      <t>составляет 100 баллов.</t>
    </r>
  </si>
  <si>
    <t>Предмет ОНП:</t>
  </si>
  <si>
    <t>Гарантийное письмо участника</t>
  </si>
  <si>
    <t>Предоставить копии договоров по аналогичным работам и гарантийное письмо.</t>
  </si>
  <si>
    <t xml:space="preserve">Копию приказа о назначении ответственного лица по ТБ </t>
  </si>
  <si>
    <t>Копия паспорта и сертификата на инвертора.</t>
  </si>
  <si>
    <t>Копия паспорта на солнечные панели</t>
  </si>
  <si>
    <t>Гарантийное письмо участника на проведение обучения технического персонала.</t>
  </si>
  <si>
    <t>06/04/2023 г.</t>
  </si>
  <si>
    <t xml:space="preserve">Копию сертификата соответствия </t>
  </si>
  <si>
    <t>Наличие официального сервисного центра.</t>
  </si>
  <si>
    <t>Фотоэлектрическая панель должна иметь уникальную маркировку/обозначение/знак качества, и должна иметь протокол измерения ее параметров.</t>
  </si>
  <si>
    <t>Копию документов, подтверждающие наличие сервисного центра.</t>
  </si>
  <si>
    <t>№</t>
  </si>
  <si>
    <t>блокирующий</t>
  </si>
  <si>
    <t xml:space="preserve"> не блокирующий </t>
  </si>
  <si>
    <t xml:space="preserve">Участник должен предоставить информацию о квалификации сотрудников организации.                     </t>
  </si>
  <si>
    <t>ФЭС должна иметь действующие сертификаты, выданные испытательными учреждениями.</t>
  </si>
  <si>
    <t xml:space="preserve">Гарантийное письмо с указанием Ф.И.О., должности ответственного лица </t>
  </si>
  <si>
    <t>Копия протокола измерения параметров с завода изготовителя.</t>
  </si>
  <si>
    <t>ФЭС должна соответствовать электротехническим стандартам и нормативам Республики Узбекистан.</t>
  </si>
  <si>
    <t>Приложение №1 к Техническому заданию "На проведение комплексных работ по поставке и строительству на условиях "под ключ" ФЭС мощностью 20 кВт на кровле здания ЦО ООО "UMS" в следующих городах: Самарканд, Бухара,Денау,Термез,Китаб."</t>
  </si>
  <si>
    <t>Исполнитель должен назначить ответственного проектного менеджера, который будет контролировать выполнение обязательств по договору.</t>
  </si>
  <si>
    <t>10.07.2024 г.</t>
  </si>
  <si>
    <t>Старший специалист</t>
  </si>
  <si>
    <t>Каюмов А.А.</t>
  </si>
  <si>
    <t>Каримов Б.Т.</t>
  </si>
  <si>
    <t>Гарантийное письмо участника и копии разрешительных документов, лицензий.</t>
  </si>
  <si>
    <t>Исполнитель обязан возместить ущерб в полном объёме за счёт собственных средств в случае, если при исполнении договорных обязательств Исполнитель или привлечённое Исполнителем лицо нанесут ущерб имуществу Заказчика.</t>
  </si>
  <si>
    <t>Опыт работы в сфере монтажа и пуско-наладки ФЭС, а также в установке аналогичных электростанций (необходимо приложить перечень объектов).</t>
  </si>
  <si>
    <t>Исполнитель должен отвечать за строгое соблюдение правил техники безопасности, правил охраны труда при производстве работ.</t>
  </si>
  <si>
    <t>Копия сертификатов, выданные испытательными учреждениями</t>
  </si>
  <si>
    <t>Характеристики фотоэлектрического модуля.</t>
  </si>
  <si>
    <t>Исполнитель гарантирует проведение обучения технического персонала Заказчика по вопросам: 
-эксплуатации по вводимому оборудованию ФЭС;                                      
-по проведению оперативного управления мониторингом отдельных секций (групп) и инверторов;                                                                                                                                                                      -отслеживание параметров рабочего режима солнечной электростанции. Обучение должно производится с организацией демонстрации работы на реальной системе или стендах, с отработкой аварийных ситуаций.</t>
  </si>
  <si>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t>
    </r>
    <r>
      <rPr>
        <u/>
        <sz val="11"/>
        <rFont val="Times New Roman"/>
        <family val="1"/>
        <charset val="204"/>
      </rPr>
      <t>блокирующих</t>
    </r>
    <r>
      <rPr>
        <sz val="11"/>
        <rFont val="Times New Roman"/>
        <family val="1"/>
        <charset val="204"/>
      </rPr>
      <t xml:space="preserve">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(сумма всех блокирующих) </t>
    </r>
    <r>
      <rPr>
        <b/>
        <sz val="11"/>
        <rFont val="Times New Roman"/>
        <family val="1"/>
        <charset val="204"/>
      </rPr>
      <t>составляет 86 баллов.</t>
    </r>
  </si>
  <si>
    <t>Детальная информация о оборудовании и материалах ФЭС (кабельная продукция, щит, предохранитель, УЗИП, автоматический выключатель, коннекторы и т.д.)</t>
  </si>
  <si>
    <t>На проведение комплексных работ по разработке ПСД ФЭС, поставке оборудования, строительства, монтажа и пуско-наладки ФЭС мощностью 3 кВт на БС ООО "UMS".</t>
  </si>
  <si>
    <t>Наличие в штате у Исполнителя следующих специалистов: главного инженера проекта, проектировщик, инженер-энергетик, электросварщик, электромонтажник, монтажник с соответствующими удостоверениями и другими документами, подтверждающими опыт работы и квалификацию специалистов.</t>
  </si>
  <si>
    <t>Наличие разрешительных документов и лицензий на разработку ПСД и  строительство.</t>
  </si>
  <si>
    <t>Сроки разработки ПСД, поставки, установки (монтажа) и пуско-наладочных работы должен быть не более 45 календарных дней.</t>
  </si>
  <si>
    <t>Детальная информация о ФЭС мощностью 3 кВт.</t>
  </si>
  <si>
    <t>Характеристики S4875G1 Solar Supply Unit.</t>
  </si>
  <si>
    <t>Срок службы фотоэлектрических модулей не менее 25 лет.
Срок службы металлических конструкций не менее 25 лет.</t>
  </si>
  <si>
    <t xml:space="preserve">Гарантийное сервисное обслуживание и техническая поддержка - 5 лет с момента подписания акта о вводе в эксплуатацию солнечной фотоэлектрической станций.                                                                       Гарантийный срок службы фотоэлектрических модулей не менее 12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</si>
</sst>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b/>
      <sz val="11"/>
      <color rgb="FFFFFFFF"/>
      <name val="Times New Roman"/>
      <family val="1"/>
    </font>
    <font>
      <u/>
      <sz val="11"/>
      <color theme="10"/>
      <name val="Calibri"/>
      <family val="2"/>
      <charset val="204"/>
      <scheme val="minor"/>
    </font>
    <font>
      <sz val="11"/>
      <color theme="1"/>
      <name val="Times New Roman"/>
      <family val="1"/>
      <charset val="204"/>
    </font>
    <font>
      <b/>
      <sz val="11"/>
      <color theme="1"/>
      <name val="Times New Roman"/>
      <family val="1"/>
      <charset val="204"/>
    </font>
    <font>
      <b/>
      <sz val="11"/>
      <name val="Times New Roman"/>
      <family val="1"/>
      <charset val="204"/>
    </font>
    <font>
      <sz val="11"/>
      <color theme="0" tint="-0.499984740745262"/>
      <name val="Times New Roman"/>
      <family val="1"/>
      <charset val="204"/>
    </font>
    <font>
      <sz val="11"/>
      <name val="Times New Roman"/>
      <family val="1"/>
      <charset val="204"/>
    </font>
    <font>
      <b/>
      <sz val="11"/>
      <name val="Times New Roman"/>
      <family val="1"/>
    </font>
    <font>
      <sz val="11"/>
      <color theme="0" tint="-0.499984740745262"/>
      <name val="Times New Roman"/>
      <family val="1"/>
    </font>
    <font>
      <b/>
      <sz val="11"/>
      <color rgb="FFFF0000"/>
      <name val="Times New Roman"/>
      <family val="1"/>
    </font>
    <font>
      <b/>
      <sz val="11"/>
      <color theme="0" tint="-0.499984740745262"/>
      <name val="Times New Roman"/>
      <family val="1"/>
    </font>
    <font>
      <b/>
      <sz val="11"/>
      <color theme="0" tint="-0.499984740745262"/>
      <name val="Times New Roman"/>
      <family val="1"/>
      <charset val="204"/>
    </font>
    <font>
      <sz val="11"/>
      <name val="Times New Roman"/>
      <family val="1"/>
    </font>
    <font>
      <sz val="10"/>
      <name val="Arial"/>
      <family val="2"/>
      <charset val="204"/>
    </font>
    <font>
      <u/>
      <sz val="11"/>
      <color theme="10"/>
      <name val="Times New Roman"/>
      <family val="1"/>
    </font>
    <font>
      <sz val="11"/>
      <name val="Calibri"/>
      <family val="2"/>
      <scheme val="minor"/>
    </font>
    <font>
      <u/>
      <sz val="11"/>
      <name val="Times New Roman"/>
      <family val="1"/>
      <charset val="204"/>
    </font>
  </fonts>
  <fills count="6">
    <fill>
      <patternFill patternType="none"/>
    </fill>
    <fill>
      <patternFill patternType="gray125"/>
    </fill>
    <fill>
      <patternFill patternType="solid">
        <fgColor rgb="FFFF0000"/>
        <bgColor rgb="FF7030A0"/>
      </patternFill>
    </fill>
    <fill>
      <patternFill patternType="solid">
        <fgColor rgb="FFFF0000"/>
        <bgColor indexed="64"/>
      </patternFill>
    </fill>
    <fill>
      <patternFill patternType="solid">
        <fgColor theme="7"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5" fillId="0" borderId="0" applyNumberFormat="0" applyFill="0" applyBorder="0" applyAlignment="0" applyProtection="0"/>
    <xf numFmtId="0" fontId="1" fillId="0" borderId="0"/>
    <xf numFmtId="0" fontId="17" fillId="0" borderId="0"/>
  </cellStyleXfs>
  <cellXfs count="92">
    <xf numFmtId="0" fontId="0" fillId="0" borderId="0" xfId="0"/>
    <xf numFmtId="0" fontId="2" fillId="0" borderId="0" xfId="0" applyFont="1" applyAlignment="1">
      <alignment horizontal="center"/>
    </xf>
    <xf numFmtId="0" fontId="2" fillId="0" borderId="0" xfId="0" applyFont="1"/>
    <xf numFmtId="0" fontId="2" fillId="0" borderId="0" xfId="0" applyFont="1" applyFill="1" applyAlignment="1">
      <alignment horizontal="center"/>
    </xf>
    <xf numFmtId="0" fontId="2" fillId="0" borderId="0" xfId="0" applyFont="1" applyFill="1"/>
    <xf numFmtId="0" fontId="6" fillId="0" borderId="0" xfId="0" applyFont="1"/>
    <xf numFmtId="0" fontId="8" fillId="0" borderId="1" xfId="2"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xf numFmtId="0" fontId="2" fillId="0" borderId="0" xfId="0" applyNumberFormat="1" applyFont="1"/>
    <xf numFmtId="0" fontId="2" fillId="0" borderId="4" xfId="0" applyFont="1" applyBorder="1" applyAlignment="1">
      <alignment horizontal="center"/>
    </xf>
    <xf numFmtId="0" fontId="15" fillId="0" borderId="1"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7" fillId="0" borderId="0" xfId="0" applyFont="1" applyFill="1"/>
    <xf numFmtId="0" fontId="7" fillId="0" borderId="1" xfId="0" applyFont="1" applyFill="1" applyBorder="1" applyAlignment="1">
      <alignment horizontal="right" vertical="center" wrapText="1"/>
    </xf>
    <xf numFmtId="0" fontId="6" fillId="0" borderId="0" xfId="0" applyFont="1" applyAlignment="1">
      <alignment horizontal="center"/>
    </xf>
    <xf numFmtId="0" fontId="6" fillId="0" borderId="4" xfId="0" applyFont="1" applyBorder="1" applyAlignment="1">
      <alignment horizontal="center"/>
    </xf>
    <xf numFmtId="0" fontId="4" fillId="2"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6" fillId="5" borderId="1" xfId="0" applyNumberFormat="1" applyFont="1" applyFill="1" applyBorder="1" applyAlignment="1">
      <alignment horizontal="center" vertical="center" wrapText="1"/>
    </xf>
    <xf numFmtId="0" fontId="16" fillId="5" borderId="1" xfId="0" applyFont="1" applyFill="1" applyBorder="1" applyAlignment="1">
      <alignment horizontal="center" vertical="center" wrapText="1"/>
    </xf>
    <xf numFmtId="164" fontId="16" fillId="5"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 xfId="2"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9" fillId="0" borderId="0" xfId="0" applyFont="1"/>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4" xfId="0" applyFont="1" applyBorder="1" applyAlignment="1">
      <alignment horizontal="center" vertical="center"/>
    </xf>
    <xf numFmtId="14" fontId="6" fillId="0" borderId="0" xfId="0" applyNumberFormat="1" applyFont="1" applyAlignment="1">
      <alignment horizontal="center"/>
    </xf>
    <xf numFmtId="0" fontId="2" fillId="0" borderId="1" xfId="0" applyFont="1" applyFill="1" applyBorder="1" applyAlignment="1">
      <alignment horizontal="center"/>
    </xf>
    <xf numFmtId="0" fontId="18" fillId="0" borderId="1" xfId="1" applyFont="1" applyFill="1" applyBorder="1" applyAlignment="1">
      <alignment horizontal="center" vertical="center" wrapText="1"/>
    </xf>
    <xf numFmtId="0" fontId="2" fillId="0" borderId="1" xfId="0" applyFont="1" applyFill="1" applyBorder="1" applyAlignment="1">
      <alignment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Border="1" applyAlignment="1">
      <alignment wrapText="1"/>
    </xf>
    <xf numFmtId="0" fontId="2" fillId="0" borderId="3" xfId="0" applyFont="1" applyFill="1" applyBorder="1" applyAlignment="1">
      <alignment horizontal="left" vertical="center" wrapText="1"/>
    </xf>
    <xf numFmtId="0" fontId="2" fillId="0" borderId="1" xfId="0" applyFont="1" applyFill="1" applyBorder="1" applyAlignment="1">
      <alignment horizontal="center" vertical="center"/>
    </xf>
    <xf numFmtId="0" fontId="16" fillId="0" borderId="7" xfId="0" applyFont="1" applyFill="1" applyBorder="1" applyAlignment="1">
      <alignment horizontal="left" vertical="center" wrapText="1"/>
    </xf>
    <xf numFmtId="0" fontId="2" fillId="0" borderId="7" xfId="0" applyFont="1" applyFill="1" applyBorder="1" applyAlignment="1">
      <alignment horizontal="center"/>
    </xf>
    <xf numFmtId="0" fontId="18" fillId="0" borderId="7" xfId="1" applyFont="1" applyFill="1" applyBorder="1" applyAlignment="1">
      <alignment horizontal="center" vertical="center" wrapText="1"/>
    </xf>
    <xf numFmtId="0" fontId="2" fillId="0" borderId="7" xfId="0" applyFont="1" applyFill="1" applyBorder="1" applyAlignment="1">
      <alignment wrapText="1"/>
    </xf>
    <xf numFmtId="0" fontId="0" fillId="0" borderId="1" xfId="0" applyBorder="1" applyAlignment="1">
      <alignment horizontal="center" vertical="center" wrapText="1"/>
    </xf>
    <xf numFmtId="0" fontId="6" fillId="0" borderId="1" xfId="0" applyFont="1" applyBorder="1"/>
    <xf numFmtId="0" fontId="8"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Fill="1" applyBorder="1" applyAlignment="1">
      <alignment horizontal="left" vertical="top" wrapText="1"/>
    </xf>
    <xf numFmtId="0" fontId="1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1" xfId="0" applyFont="1" applyFill="1" applyBorder="1" applyAlignment="1">
      <alignment horizontal="left" wrapText="1"/>
    </xf>
    <xf numFmtId="0" fontId="10" fillId="0" borderId="1" xfId="0" applyFont="1" applyBorder="1"/>
    <xf numFmtId="0" fontId="8"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0" xfId="0" applyFont="1" applyAlignment="1">
      <alignment horizontal="left"/>
    </xf>
    <xf numFmtId="0" fontId="3" fillId="4" borderId="0" xfId="0" applyFont="1" applyFill="1" applyAlignment="1">
      <alignment horizontal="left" vertical="center" wrapText="1"/>
    </xf>
    <xf numFmtId="0" fontId="4"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2" fillId="0" borderId="5" xfId="0" applyFont="1" applyBorder="1" applyAlignment="1">
      <alignment horizontal="center" vertical="center"/>
    </xf>
    <xf numFmtId="0" fontId="8" fillId="3" borderId="1" xfId="2" applyFont="1" applyFill="1" applyBorder="1" applyAlignment="1">
      <alignment horizontal="center"/>
    </xf>
    <xf numFmtId="0" fontId="19" fillId="0" borderId="1" xfId="0" applyFont="1" applyBorder="1" applyAlignment="1"/>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10" fillId="0" borderId="1" xfId="0" applyFont="1" applyBorder="1" applyAlignment="1">
      <alignment horizontal="left" wrapText="1"/>
    </xf>
    <xf numFmtId="0" fontId="16" fillId="4" borderId="1"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top" wrapText="1"/>
    </xf>
    <xf numFmtId="0" fontId="2" fillId="0" borderId="3" xfId="0" applyFont="1" applyBorder="1" applyAlignment="1">
      <alignment horizontal="left" wrapText="1"/>
    </xf>
    <xf numFmtId="0" fontId="2"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 fillId="4" borderId="0" xfId="0" applyFont="1" applyFill="1" applyAlignment="1">
      <alignment horizontal="right"/>
    </xf>
    <xf numFmtId="0" fontId="11" fillId="0" borderId="0" xfId="0" applyFont="1" applyAlignment="1">
      <alignment horizontal="center" vertical="center" wrapText="1"/>
    </xf>
    <xf numFmtId="0" fontId="3" fillId="0" borderId="1" xfId="0" applyFont="1" applyBorder="1" applyAlignment="1">
      <alignment horizontal="left" vertical="center"/>
    </xf>
    <xf numFmtId="0" fontId="12" fillId="4" borderId="1" xfId="0" applyFont="1" applyFill="1" applyBorder="1" applyAlignment="1">
      <alignment horizontal="left" vertical="center" wrapText="1"/>
    </xf>
    <xf numFmtId="0" fontId="3" fillId="0" borderId="1" xfId="0" applyFont="1" applyBorder="1" applyAlignment="1">
      <alignment horizontal="left" vertical="center" wrapText="1"/>
    </xf>
  </cellXfs>
  <cellStyles count="4">
    <cellStyle name="Normal 2" xfId="2"/>
    <cellStyle name="Гиперссылка" xfId="1" builtinId="8"/>
    <cellStyle name="Обычный" xfId="0" builtinId="0"/>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topLeftCell="A13" zoomScale="60" zoomScaleNormal="60" workbookViewId="0">
      <selection activeCell="B11" sqref="B11"/>
    </sheetView>
  </sheetViews>
  <sheetFormatPr defaultColWidth="8.85546875" defaultRowHeight="15" x14ac:dyDescent="0.25"/>
  <cols>
    <col min="1" max="1" width="30.5703125" style="2" customWidth="1"/>
    <col min="2" max="2" width="78.28515625" style="2" customWidth="1"/>
    <col min="3" max="3" width="18" style="1" customWidth="1"/>
    <col min="4" max="4" width="25.5703125" style="2" customWidth="1"/>
    <col min="5" max="5" width="16" style="2" customWidth="1"/>
    <col min="6" max="16384" width="8.85546875" style="2"/>
  </cols>
  <sheetData>
    <row r="1" spans="1:5" ht="27" customHeight="1" x14ac:dyDescent="0.25">
      <c r="A1" s="70"/>
      <c r="B1" s="70"/>
    </row>
    <row r="2" spans="1:5" ht="56.25" customHeight="1" x14ac:dyDescent="0.25">
      <c r="A2" s="71" t="s">
        <v>65</v>
      </c>
      <c r="B2" s="71"/>
    </row>
    <row r="3" spans="1:5" ht="15" customHeight="1" x14ac:dyDescent="0.25">
      <c r="A3" s="72" t="s">
        <v>0</v>
      </c>
      <c r="B3" s="72" t="s">
        <v>1</v>
      </c>
      <c r="C3" s="73" t="s">
        <v>36</v>
      </c>
      <c r="D3" s="73"/>
      <c r="E3" s="74"/>
    </row>
    <row r="4" spans="1:5" ht="28.5" customHeight="1" x14ac:dyDescent="0.25">
      <c r="A4" s="72"/>
      <c r="B4" s="72"/>
      <c r="C4" s="36" t="s">
        <v>2</v>
      </c>
      <c r="D4" s="36" t="s">
        <v>3</v>
      </c>
      <c r="E4" s="24" t="s">
        <v>4</v>
      </c>
    </row>
    <row r="5" spans="1:5" ht="27.75" customHeight="1" x14ac:dyDescent="0.25">
      <c r="A5" s="67" t="s">
        <v>37</v>
      </c>
      <c r="B5" s="68"/>
      <c r="C5" s="68"/>
      <c r="D5" s="68"/>
      <c r="E5" s="68"/>
    </row>
    <row r="6" spans="1:5" ht="54.75" customHeight="1" x14ac:dyDescent="0.25">
      <c r="A6" s="75"/>
      <c r="B6" s="45" t="str">
        <f>'Критерии тех. оценки'!B7</f>
        <v>Опыт работы в сфере монтажа и пуско-наладки ФЭС, а также в установке аналогичных электростанций (необходимо приложить перечень объектов).</v>
      </c>
      <c r="C6" s="42"/>
      <c r="D6" s="43"/>
      <c r="E6" s="44"/>
    </row>
    <row r="7" spans="1:5" ht="66" customHeight="1" x14ac:dyDescent="0.25">
      <c r="A7" s="75"/>
      <c r="B7" s="45" t="str">
        <f>'Критерии тех. оценки'!B8</f>
        <v>Наличие в штате у Исполнителя следующих специалистов: главного инженера проекта, проектировщик, инженер-энергетик, электросварщик, электромонтажник, монтажник с соответствующими удостоверениями и другими документами, подтверждающими опыт работы и квалификацию специалистов.</v>
      </c>
      <c r="C7" s="42"/>
      <c r="D7" s="43"/>
      <c r="E7" s="44"/>
    </row>
    <row r="8" spans="1:5" ht="42" customHeight="1" x14ac:dyDescent="0.25">
      <c r="A8" s="75"/>
      <c r="B8" s="45" t="str">
        <f>'Критерии тех. оценки'!B10</f>
        <v>Исполнитель должен назначить ответственного проектного менеджера, который будет контролировать выполнение обязательств по договору.</v>
      </c>
      <c r="C8" s="42"/>
      <c r="D8" s="43"/>
      <c r="E8" s="44"/>
    </row>
    <row r="9" spans="1:5" ht="48.75" customHeight="1" x14ac:dyDescent="0.25">
      <c r="A9" s="75"/>
      <c r="B9" s="45" t="str">
        <f>'Критерии тех. оценки'!B11</f>
        <v>Исполнитель обязан возместить ущерб в полном объёме за счёт собственных средств в случае, если при исполнении договорных обязательств Исполнитель или привлечённое Исполнителем лицо нанесут ущерб имуществу Заказчика.</v>
      </c>
      <c r="C9" s="42"/>
      <c r="D9" s="43"/>
      <c r="E9" s="44"/>
    </row>
    <row r="10" spans="1:5" ht="36" customHeight="1" x14ac:dyDescent="0.25">
      <c r="A10" s="75"/>
      <c r="B10" s="45" t="str">
        <f>'Критерии тех. оценки'!B12</f>
        <v>Исполнитель должен отвечать за строгое соблюдение правил техники безопасности, правил охраны труда при производстве работ.</v>
      </c>
      <c r="C10" s="42"/>
      <c r="D10" s="43"/>
      <c r="E10" s="44"/>
    </row>
    <row r="11" spans="1:5" ht="23.25" customHeight="1" x14ac:dyDescent="0.25">
      <c r="A11" s="75"/>
      <c r="B11" s="45" t="str">
        <f>'Критерии тех. оценки'!B13</f>
        <v>Детальная информация о ФЭС мощностью 3 кВт.</v>
      </c>
      <c r="C11" s="42"/>
      <c r="D11" s="43"/>
      <c r="E11" s="44"/>
    </row>
    <row r="12" spans="1:5" ht="45.75" customHeight="1" x14ac:dyDescent="0.25">
      <c r="A12" s="75"/>
      <c r="B12" s="50" t="e">
        <f>'Критерии тех. оценки'!#REF!</f>
        <v>#REF!</v>
      </c>
      <c r="C12" s="51"/>
      <c r="D12" s="52"/>
      <c r="E12" s="53"/>
    </row>
    <row r="13" spans="1:5" ht="39" customHeight="1" x14ac:dyDescent="0.25">
      <c r="A13" s="75"/>
      <c r="B13" s="45" t="str">
        <f>'Критерии тех. оценки'!B14</f>
        <v>ФЭС должна соответствовать электротехническим стандартам и нормативам Республики Узбекистан.</v>
      </c>
      <c r="C13" s="42"/>
      <c r="D13" s="43"/>
      <c r="E13" s="44"/>
    </row>
    <row r="14" spans="1:5" ht="39" customHeight="1" x14ac:dyDescent="0.25">
      <c r="A14" s="75"/>
      <c r="B14" s="45" t="str">
        <f>'Критерии тех. оценки'!B15</f>
        <v>ФЭС должна иметь действующие сертификаты, выданные испытательными учреждениями.</v>
      </c>
      <c r="C14" s="42"/>
      <c r="D14" s="43"/>
      <c r="E14" s="44"/>
    </row>
    <row r="15" spans="1:5" ht="98.25" customHeight="1" x14ac:dyDescent="0.25">
      <c r="A15" s="75"/>
      <c r="B15" s="45" t="e">
        <f>'Критерии тех. оценки'!#REF!</f>
        <v>#REF!</v>
      </c>
      <c r="C15" s="42"/>
      <c r="D15" s="43"/>
      <c r="E15" s="44"/>
    </row>
    <row r="16" spans="1:5" ht="28.5" customHeight="1" x14ac:dyDescent="0.25">
      <c r="A16" s="75"/>
      <c r="B16" s="45" t="str">
        <f>'Критерии тех. оценки'!B16</f>
        <v>Характеристики фотоэлектрического модуля.</v>
      </c>
      <c r="C16" s="42"/>
      <c r="D16" s="43"/>
      <c r="E16" s="44"/>
    </row>
    <row r="17" spans="1:5" ht="28.5" customHeight="1" x14ac:dyDescent="0.25">
      <c r="A17" s="75"/>
      <c r="B17" s="45" t="str">
        <f>'Критерии тех. оценки'!B17</f>
        <v>Характеристики S4875G1 Solar Supply Unit.</v>
      </c>
      <c r="C17" s="42"/>
      <c r="D17" s="43"/>
      <c r="E17" s="44"/>
    </row>
    <row r="18" spans="1:5" ht="28.5" customHeight="1" x14ac:dyDescent="0.25">
      <c r="A18" s="75"/>
      <c r="B18" s="45" t="e">
        <f>'Критерии тех. оценки'!#REF!</f>
        <v>#REF!</v>
      </c>
      <c r="C18" s="42"/>
      <c r="D18" s="43"/>
      <c r="E18" s="44"/>
    </row>
    <row r="19" spans="1:5" ht="48.75" customHeight="1" x14ac:dyDescent="0.25">
      <c r="A19" s="75"/>
      <c r="B19" s="45" t="str">
        <f>'Критерии тех. оценки'!B18</f>
        <v>Фотоэлектрическая панель должна иметь уникальную маркировку/обозначение/знак качества, и должна иметь протокол измерения ее параметров.</v>
      </c>
      <c r="C19" s="42"/>
      <c r="D19" s="43"/>
      <c r="E19" s="44"/>
    </row>
    <row r="20" spans="1:5" ht="48.75" customHeight="1" x14ac:dyDescent="0.25">
      <c r="A20" s="75"/>
      <c r="B20" s="45" t="e">
        <f>'Критерии тех. оценки'!#REF!</f>
        <v>#REF!</v>
      </c>
      <c r="C20" s="42"/>
      <c r="D20" s="43"/>
      <c r="E20" s="44"/>
    </row>
    <row r="21" spans="1:5" ht="54" customHeight="1" x14ac:dyDescent="0.25">
      <c r="A21" s="75"/>
      <c r="B21" s="45" t="e">
        <f>'Критерии тех. оценки'!#REF!</f>
        <v>#REF!</v>
      </c>
      <c r="C21" s="42"/>
      <c r="D21" s="43"/>
      <c r="E21" s="44"/>
    </row>
    <row r="22" spans="1:5" ht="37.5" customHeight="1" x14ac:dyDescent="0.25">
      <c r="A22" s="75"/>
      <c r="B22" s="45" t="str">
        <f>'Критерии тех. оценки'!B20</f>
        <v>Срок службы фотоэлектрических модулей не менее 25 лет.
Срок службы металлических конструкций не менее 25 лет.</v>
      </c>
      <c r="C22" s="42"/>
      <c r="D22" s="43"/>
      <c r="E22" s="44"/>
    </row>
    <row r="23" spans="1:5" ht="21.75" customHeight="1" x14ac:dyDescent="0.25">
      <c r="A23" s="75"/>
      <c r="B23" s="45" t="str">
        <f>'Критерии тех. оценки'!B22</f>
        <v>Наличие официального сервисного центра.</v>
      </c>
      <c r="C23" s="42"/>
      <c r="D23" s="43"/>
      <c r="E23" s="44"/>
    </row>
    <row r="24" spans="1:5" ht="129" customHeight="1" x14ac:dyDescent="0.25">
      <c r="A24" s="75"/>
      <c r="B24" s="45" t="str">
        <f>'Критерии тех. оценки'!B23</f>
        <v>Исполнитель гарантирует проведение обучения технического персонала Заказчика по вопросам: 
-эксплуатации по вводимому оборудованию ФЭС;                                      
-по проведению оперативного управления мониторингом отдельных секций (групп) и инверторов;                                                                                                                                                                      -отслеживание параметров рабочего режима солнечной электростанции. Обучение должно производится с организацией демонстрации работы на реальной системе или стендах, с отработкой аварийных ситуаций.</v>
      </c>
      <c r="C24" s="42"/>
      <c r="D24" s="43"/>
      <c r="E24" s="44"/>
    </row>
    <row r="25" spans="1:5" ht="25.5" customHeight="1" x14ac:dyDescent="0.25">
      <c r="A25" s="67" t="s">
        <v>43</v>
      </c>
      <c r="B25" s="68"/>
      <c r="C25" s="68"/>
      <c r="D25" s="68"/>
      <c r="E25" s="69"/>
    </row>
    <row r="26" spans="1:5" ht="30" x14ac:dyDescent="0.25">
      <c r="A26" s="46" t="s">
        <v>6</v>
      </c>
      <c r="B26" s="47" t="str">
        <f>'Критерии тех. оценки'!B19</f>
        <v>Сроки разработки ПСД, поставки, установки (монтажа) и пуско-наладочных работы должен быть не более 45 календарных дней.</v>
      </c>
      <c r="C26" s="49"/>
      <c r="D26" s="48"/>
      <c r="E26" s="46"/>
    </row>
    <row r="27" spans="1:5" ht="27.75" customHeight="1" x14ac:dyDescent="0.25">
      <c r="A27" s="67" t="s">
        <v>7</v>
      </c>
      <c r="B27" s="68"/>
      <c r="C27" s="68"/>
      <c r="D27" s="68"/>
      <c r="E27" s="69"/>
    </row>
    <row r="28" spans="1:5" ht="72.75" customHeight="1" x14ac:dyDescent="0.25">
      <c r="A28" s="46" t="s">
        <v>8</v>
      </c>
      <c r="B28" s="46" t="str">
        <f>'Критерии тех. оценки'!B21</f>
        <v xml:space="preserve">Гарантийное сервисное обслуживание и техническая поддержка - 5 лет с момента подписания акта о вводе в эксплуатацию солнечной фотоэлектрической станций.                                                                       Гарантийный срок службы фотоэлектрических модулей не менее 12 лет.                                                        </v>
      </c>
      <c r="C28" s="49"/>
      <c r="D28" s="46"/>
      <c r="E28" s="46"/>
    </row>
    <row r="29" spans="1:5" x14ac:dyDescent="0.25">
      <c r="C29" s="3"/>
      <c r="D29" s="4"/>
      <c r="E29" s="4"/>
    </row>
    <row r="30" spans="1:5" x14ac:dyDescent="0.25">
      <c r="C30" s="3"/>
      <c r="D30" s="4"/>
      <c r="E30" s="4"/>
    </row>
    <row r="31" spans="1:5" x14ac:dyDescent="0.25">
      <c r="C31" s="3"/>
      <c r="D31" s="4"/>
      <c r="E31" s="4"/>
    </row>
    <row r="32" spans="1:5" x14ac:dyDescent="0.25">
      <c r="C32" s="3"/>
      <c r="D32" s="4"/>
      <c r="E32" s="4"/>
    </row>
    <row r="33" spans="3:5" x14ac:dyDescent="0.25">
      <c r="C33" s="3"/>
      <c r="D33" s="4"/>
      <c r="E33" s="4"/>
    </row>
    <row r="34" spans="3:5" x14ac:dyDescent="0.25">
      <c r="C34" s="3"/>
      <c r="D34" s="4"/>
      <c r="E34" s="4"/>
    </row>
    <row r="35" spans="3:5" x14ac:dyDescent="0.25">
      <c r="C35" s="3"/>
      <c r="D35" s="4"/>
      <c r="E35" s="4"/>
    </row>
    <row r="36" spans="3:5" x14ac:dyDescent="0.25">
      <c r="C36" s="3"/>
      <c r="D36" s="4"/>
      <c r="E36" s="4"/>
    </row>
    <row r="37" spans="3:5" x14ac:dyDescent="0.25">
      <c r="C37" s="3"/>
      <c r="D37" s="4"/>
      <c r="E37" s="4"/>
    </row>
    <row r="38" spans="3:5" x14ac:dyDescent="0.25">
      <c r="C38" s="3"/>
      <c r="D38" s="4"/>
      <c r="E38" s="4"/>
    </row>
    <row r="39" spans="3:5" x14ac:dyDescent="0.25">
      <c r="C39" s="3"/>
      <c r="D39" s="4"/>
      <c r="E39" s="4"/>
    </row>
    <row r="40" spans="3:5" x14ac:dyDescent="0.25">
      <c r="C40" s="3"/>
      <c r="D40" s="4"/>
      <c r="E40" s="4"/>
    </row>
    <row r="41" spans="3:5" x14ac:dyDescent="0.25">
      <c r="C41" s="3"/>
      <c r="D41" s="4"/>
      <c r="E41" s="4"/>
    </row>
    <row r="42" spans="3:5" x14ac:dyDescent="0.25">
      <c r="C42" s="3"/>
      <c r="D42" s="4"/>
      <c r="E42" s="4"/>
    </row>
    <row r="43" spans="3:5" x14ac:dyDescent="0.25">
      <c r="C43" s="3"/>
      <c r="D43" s="4"/>
      <c r="E43" s="4"/>
    </row>
    <row r="44" spans="3:5" x14ac:dyDescent="0.25">
      <c r="C44" s="3"/>
      <c r="D44" s="4"/>
      <c r="E44" s="4"/>
    </row>
    <row r="45" spans="3:5" x14ac:dyDescent="0.25">
      <c r="C45" s="3"/>
      <c r="D45" s="4"/>
      <c r="E45" s="4"/>
    </row>
    <row r="46" spans="3:5" x14ac:dyDescent="0.25">
      <c r="C46" s="3"/>
      <c r="D46" s="4"/>
      <c r="E46" s="4"/>
    </row>
    <row r="47" spans="3:5" x14ac:dyDescent="0.25">
      <c r="C47" s="3"/>
      <c r="D47" s="4"/>
      <c r="E47" s="4"/>
    </row>
    <row r="48" spans="3:5" x14ac:dyDescent="0.25">
      <c r="C48" s="3"/>
      <c r="D48" s="4"/>
      <c r="E48" s="4"/>
    </row>
    <row r="49" spans="3:5" x14ac:dyDescent="0.25">
      <c r="C49" s="3"/>
      <c r="D49" s="4"/>
      <c r="E49" s="4"/>
    </row>
    <row r="50" spans="3:5" x14ac:dyDescent="0.25">
      <c r="C50" s="3"/>
      <c r="D50" s="4"/>
      <c r="E50" s="4"/>
    </row>
    <row r="51" spans="3:5" x14ac:dyDescent="0.25">
      <c r="C51" s="3"/>
      <c r="D51" s="4"/>
      <c r="E51" s="4"/>
    </row>
    <row r="52" spans="3:5" x14ac:dyDescent="0.25">
      <c r="C52" s="3"/>
      <c r="D52" s="4"/>
      <c r="E52" s="4"/>
    </row>
    <row r="53" spans="3:5" x14ac:dyDescent="0.25">
      <c r="C53" s="3"/>
      <c r="D53" s="4"/>
      <c r="E53" s="4"/>
    </row>
    <row r="54" spans="3:5" x14ac:dyDescent="0.25">
      <c r="C54" s="3"/>
      <c r="D54" s="4"/>
      <c r="E54" s="4"/>
    </row>
    <row r="55" spans="3:5" x14ac:dyDescent="0.25">
      <c r="C55" s="3"/>
      <c r="D55" s="4"/>
      <c r="E55" s="4"/>
    </row>
    <row r="56" spans="3:5" x14ac:dyDescent="0.25">
      <c r="C56" s="3"/>
      <c r="D56" s="4"/>
      <c r="E56" s="4"/>
    </row>
    <row r="57" spans="3:5" x14ac:dyDescent="0.25">
      <c r="C57" s="3"/>
      <c r="D57" s="4"/>
      <c r="E57" s="4"/>
    </row>
    <row r="58" spans="3:5" x14ac:dyDescent="0.25">
      <c r="C58" s="3"/>
      <c r="D58" s="4"/>
      <c r="E58" s="4"/>
    </row>
    <row r="59" spans="3:5" x14ac:dyDescent="0.25">
      <c r="C59" s="3"/>
      <c r="D59" s="4"/>
      <c r="E59" s="4"/>
    </row>
    <row r="60" spans="3:5" x14ac:dyDescent="0.25">
      <c r="C60" s="3"/>
      <c r="D60" s="4"/>
      <c r="E60" s="4"/>
    </row>
    <row r="61" spans="3:5" x14ac:dyDescent="0.25">
      <c r="C61" s="3"/>
      <c r="D61" s="4"/>
      <c r="E61" s="4"/>
    </row>
    <row r="62" spans="3:5" x14ac:dyDescent="0.25">
      <c r="C62" s="3"/>
      <c r="D62" s="4"/>
      <c r="E62" s="4"/>
    </row>
    <row r="63" spans="3:5" x14ac:dyDescent="0.25">
      <c r="C63" s="3"/>
      <c r="D63" s="4"/>
      <c r="E63" s="4"/>
    </row>
    <row r="64" spans="3:5" x14ac:dyDescent="0.25">
      <c r="C64" s="3"/>
      <c r="D64" s="4"/>
      <c r="E64" s="4"/>
    </row>
    <row r="65" spans="3:5" x14ac:dyDescent="0.25">
      <c r="C65" s="3"/>
      <c r="D65" s="4"/>
      <c r="E65" s="4"/>
    </row>
    <row r="66" spans="3:5" x14ac:dyDescent="0.25">
      <c r="C66" s="3"/>
      <c r="D66" s="4"/>
      <c r="E66" s="4"/>
    </row>
    <row r="67" spans="3:5" x14ac:dyDescent="0.25">
      <c r="C67" s="3"/>
      <c r="D67" s="4"/>
      <c r="E67" s="4"/>
    </row>
    <row r="68" spans="3:5" x14ac:dyDescent="0.25">
      <c r="C68" s="3"/>
      <c r="D68" s="4"/>
      <c r="E68" s="4"/>
    </row>
    <row r="69" spans="3:5" x14ac:dyDescent="0.25">
      <c r="C69" s="3"/>
      <c r="D69" s="4"/>
      <c r="E69" s="4"/>
    </row>
    <row r="70" spans="3:5" x14ac:dyDescent="0.25">
      <c r="C70" s="3"/>
      <c r="D70" s="4"/>
      <c r="E70" s="4"/>
    </row>
    <row r="71" spans="3:5" x14ac:dyDescent="0.25">
      <c r="C71" s="3"/>
      <c r="D71" s="4"/>
      <c r="E71" s="4"/>
    </row>
    <row r="72" spans="3:5" x14ac:dyDescent="0.25">
      <c r="C72" s="3"/>
      <c r="D72" s="4"/>
      <c r="E72" s="4"/>
    </row>
    <row r="73" spans="3:5" x14ac:dyDescent="0.25">
      <c r="C73" s="3"/>
      <c r="D73" s="4"/>
      <c r="E73" s="4"/>
    </row>
    <row r="74" spans="3:5" x14ac:dyDescent="0.25">
      <c r="C74" s="3"/>
      <c r="D74" s="4"/>
      <c r="E74" s="4"/>
    </row>
    <row r="75" spans="3:5" x14ac:dyDescent="0.25">
      <c r="C75" s="3"/>
      <c r="D75" s="4"/>
      <c r="E75" s="4"/>
    </row>
    <row r="76" spans="3:5" x14ac:dyDescent="0.25">
      <c r="C76" s="3"/>
      <c r="D76" s="4"/>
      <c r="E76" s="4"/>
    </row>
    <row r="77" spans="3:5" x14ac:dyDescent="0.25">
      <c r="C77" s="3"/>
      <c r="D77" s="4"/>
      <c r="E77" s="4"/>
    </row>
  </sheetData>
  <mergeCells count="9">
    <mergeCell ref="A5:E5"/>
    <mergeCell ref="A27:E27"/>
    <mergeCell ref="A25:E25"/>
    <mergeCell ref="A1:B1"/>
    <mergeCell ref="A2:B2"/>
    <mergeCell ref="A3:A4"/>
    <mergeCell ref="B3:B4"/>
    <mergeCell ref="C3:E3"/>
    <mergeCell ref="A6:A24"/>
  </mergeCells>
  <pageMargins left="0.19685039370078741" right="0.19685039370078741" top="0.74803149606299213" bottom="0.7480314960629921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3"/>
  <sheetViews>
    <sheetView tabSelected="1" view="pageBreakPreview" zoomScaleNormal="100" zoomScaleSheetLayoutView="100" workbookViewId="0">
      <selection activeCell="B21" sqref="B21"/>
    </sheetView>
  </sheetViews>
  <sheetFormatPr defaultColWidth="35.85546875" defaultRowHeight="15" x14ac:dyDescent="0.25"/>
  <cols>
    <col min="1" max="1" width="3.85546875" style="5" customWidth="1"/>
    <col min="2" max="2" width="71" style="5" customWidth="1"/>
    <col min="3" max="3" width="17.5703125" style="5" customWidth="1"/>
    <col min="4" max="4" width="10.7109375" style="5" customWidth="1"/>
    <col min="5" max="5" width="17.28515625" style="5" customWidth="1"/>
    <col min="6" max="6" width="14.140625" style="5" customWidth="1"/>
    <col min="7" max="7" width="41.7109375" style="39" customWidth="1"/>
    <col min="8" max="8" width="24.42578125" style="5" customWidth="1"/>
    <col min="9" max="16384" width="35.85546875" style="5"/>
  </cols>
  <sheetData>
    <row r="2" spans="1:8" ht="18" customHeight="1" x14ac:dyDescent="0.25">
      <c r="A2" s="76" t="s">
        <v>9</v>
      </c>
      <c r="B2" s="77"/>
      <c r="C2" s="77"/>
      <c r="D2" s="77"/>
      <c r="E2" s="77"/>
      <c r="F2" s="77"/>
      <c r="G2" s="77"/>
      <c r="H2" s="77"/>
    </row>
    <row r="3" spans="1:8" ht="28.5" customHeight="1" x14ac:dyDescent="0.25">
      <c r="A3" s="78" t="s">
        <v>45</v>
      </c>
      <c r="B3" s="77"/>
      <c r="C3" s="77"/>
      <c r="D3" s="81" t="s">
        <v>80</v>
      </c>
      <c r="E3" s="81"/>
      <c r="F3" s="81"/>
      <c r="G3" s="81"/>
      <c r="H3" s="81"/>
    </row>
    <row r="4" spans="1:8" ht="15" customHeight="1" x14ac:dyDescent="0.25">
      <c r="A4" s="79" t="s">
        <v>20</v>
      </c>
      <c r="B4" s="77"/>
      <c r="C4" s="77"/>
      <c r="D4" s="81" t="s">
        <v>39</v>
      </c>
      <c r="E4" s="81"/>
      <c r="F4" s="81"/>
      <c r="G4" s="81"/>
      <c r="H4" s="81"/>
    </row>
    <row r="5" spans="1:8" ht="93" customHeight="1" x14ac:dyDescent="0.25">
      <c r="A5" s="80" t="s">
        <v>78</v>
      </c>
      <c r="B5" s="77"/>
      <c r="C5" s="77"/>
      <c r="D5" s="77"/>
      <c r="E5" s="77"/>
      <c r="F5" s="77"/>
      <c r="G5" s="77"/>
      <c r="H5" s="77"/>
    </row>
    <row r="6" spans="1:8" ht="72.75" customHeight="1" x14ac:dyDescent="0.25">
      <c r="A6" s="56" t="s">
        <v>57</v>
      </c>
      <c r="B6" s="57" t="s">
        <v>10</v>
      </c>
      <c r="C6" s="57" t="s">
        <v>11</v>
      </c>
      <c r="D6" s="57" t="s">
        <v>12</v>
      </c>
      <c r="E6" s="57" t="s">
        <v>13</v>
      </c>
      <c r="F6" s="6" t="s">
        <v>14</v>
      </c>
      <c r="G6" s="7" t="s">
        <v>15</v>
      </c>
      <c r="H6" s="6" t="s">
        <v>16</v>
      </c>
    </row>
    <row r="7" spans="1:8" s="37" customFormat="1" ht="31.5" customHeight="1" x14ac:dyDescent="0.25">
      <c r="A7" s="58">
        <v>1</v>
      </c>
      <c r="B7" s="59" t="s">
        <v>73</v>
      </c>
      <c r="C7" s="60" t="s">
        <v>5</v>
      </c>
      <c r="D7" s="60">
        <v>7</v>
      </c>
      <c r="E7" s="60" t="s">
        <v>42</v>
      </c>
      <c r="F7" s="61"/>
      <c r="G7" s="8" t="s">
        <v>47</v>
      </c>
      <c r="H7" s="61"/>
    </row>
    <row r="8" spans="1:8" ht="82.5" customHeight="1" x14ac:dyDescent="0.25">
      <c r="A8" s="58">
        <v>2</v>
      </c>
      <c r="B8" s="62" t="s">
        <v>81</v>
      </c>
      <c r="C8" s="60" t="s">
        <v>5</v>
      </c>
      <c r="D8" s="60">
        <v>7</v>
      </c>
      <c r="E8" s="60" t="s">
        <v>59</v>
      </c>
      <c r="F8" s="61"/>
      <c r="G8" s="8" t="s">
        <v>60</v>
      </c>
      <c r="H8" s="61"/>
    </row>
    <row r="9" spans="1:8" ht="41.25" customHeight="1" x14ac:dyDescent="0.25">
      <c r="A9" s="58">
        <v>3</v>
      </c>
      <c r="B9" s="62" t="s">
        <v>82</v>
      </c>
      <c r="C9" s="60" t="s">
        <v>5</v>
      </c>
      <c r="D9" s="60">
        <v>7</v>
      </c>
      <c r="E9" s="60" t="s">
        <v>42</v>
      </c>
      <c r="F9" s="61"/>
      <c r="G9" s="8" t="s">
        <v>71</v>
      </c>
      <c r="H9" s="61"/>
    </row>
    <row r="10" spans="1:8" ht="33" customHeight="1" x14ac:dyDescent="0.25">
      <c r="A10" s="58">
        <v>4</v>
      </c>
      <c r="B10" s="62" t="s">
        <v>66</v>
      </c>
      <c r="C10" s="60" t="s">
        <v>5</v>
      </c>
      <c r="D10" s="60">
        <v>4</v>
      </c>
      <c r="E10" s="60" t="s">
        <v>59</v>
      </c>
      <c r="F10" s="61"/>
      <c r="G10" s="8" t="s">
        <v>62</v>
      </c>
      <c r="H10" s="61"/>
    </row>
    <row r="11" spans="1:8" ht="60" customHeight="1" x14ac:dyDescent="0.25">
      <c r="A11" s="58">
        <v>5</v>
      </c>
      <c r="B11" s="59" t="s">
        <v>72</v>
      </c>
      <c r="C11" s="60" t="s">
        <v>5</v>
      </c>
      <c r="D11" s="60">
        <v>6</v>
      </c>
      <c r="E11" s="60" t="s">
        <v>42</v>
      </c>
      <c r="F11" s="61"/>
      <c r="G11" s="8" t="s">
        <v>46</v>
      </c>
      <c r="H11" s="61"/>
    </row>
    <row r="12" spans="1:8" ht="32.25" customHeight="1" x14ac:dyDescent="0.25">
      <c r="A12" s="58">
        <v>6</v>
      </c>
      <c r="B12" s="59" t="s">
        <v>74</v>
      </c>
      <c r="C12" s="60" t="s">
        <v>5</v>
      </c>
      <c r="D12" s="60">
        <v>6</v>
      </c>
      <c r="E12" s="60" t="s">
        <v>42</v>
      </c>
      <c r="F12" s="61"/>
      <c r="G12" s="8" t="s">
        <v>48</v>
      </c>
      <c r="H12" s="61"/>
    </row>
    <row r="13" spans="1:8" ht="65.099999999999994" customHeight="1" x14ac:dyDescent="0.25">
      <c r="A13" s="58">
        <v>7</v>
      </c>
      <c r="B13" s="62" t="s">
        <v>84</v>
      </c>
      <c r="C13" s="60" t="s">
        <v>5</v>
      </c>
      <c r="D13" s="60">
        <v>6</v>
      </c>
      <c r="E13" s="60" t="s">
        <v>42</v>
      </c>
      <c r="F13" s="61"/>
      <c r="G13" s="8" t="s">
        <v>79</v>
      </c>
      <c r="H13" s="61"/>
    </row>
    <row r="14" spans="1:8" ht="36" customHeight="1" x14ac:dyDescent="0.25">
      <c r="A14" s="58">
        <v>8</v>
      </c>
      <c r="B14" s="63" t="s">
        <v>64</v>
      </c>
      <c r="C14" s="60" t="s">
        <v>5</v>
      </c>
      <c r="D14" s="60">
        <v>6</v>
      </c>
      <c r="E14" s="60" t="s">
        <v>42</v>
      </c>
      <c r="F14" s="61"/>
      <c r="G14" s="8" t="s">
        <v>53</v>
      </c>
      <c r="H14" s="61"/>
    </row>
    <row r="15" spans="1:8" ht="30" customHeight="1" x14ac:dyDescent="0.25">
      <c r="A15" s="58">
        <v>9</v>
      </c>
      <c r="B15" s="62" t="s">
        <v>61</v>
      </c>
      <c r="C15" s="60" t="s">
        <v>5</v>
      </c>
      <c r="D15" s="60">
        <v>6</v>
      </c>
      <c r="E15" s="60" t="s">
        <v>42</v>
      </c>
      <c r="F15" s="61"/>
      <c r="G15" s="8" t="s">
        <v>75</v>
      </c>
      <c r="H15" s="61"/>
    </row>
    <row r="16" spans="1:8" ht="33" customHeight="1" x14ac:dyDescent="0.25">
      <c r="A16" s="58">
        <v>10</v>
      </c>
      <c r="B16" s="62" t="s">
        <v>76</v>
      </c>
      <c r="C16" s="60" t="s">
        <v>5</v>
      </c>
      <c r="D16" s="60">
        <v>5</v>
      </c>
      <c r="E16" s="60" t="s">
        <v>42</v>
      </c>
      <c r="F16" s="61"/>
      <c r="G16" s="8" t="s">
        <v>50</v>
      </c>
      <c r="H16" s="61"/>
    </row>
    <row r="17" spans="1:8" ht="39.75" customHeight="1" x14ac:dyDescent="0.25">
      <c r="A17" s="58">
        <v>11</v>
      </c>
      <c r="B17" s="62" t="s">
        <v>85</v>
      </c>
      <c r="C17" s="60" t="s">
        <v>5</v>
      </c>
      <c r="D17" s="60">
        <v>5</v>
      </c>
      <c r="E17" s="60" t="s">
        <v>42</v>
      </c>
      <c r="F17" s="61"/>
      <c r="G17" s="8" t="s">
        <v>49</v>
      </c>
      <c r="H17" s="61"/>
    </row>
    <row r="18" spans="1:8" ht="43.5" customHeight="1" x14ac:dyDescent="0.25">
      <c r="A18" s="58">
        <v>12</v>
      </c>
      <c r="B18" s="62" t="s">
        <v>55</v>
      </c>
      <c r="C18" s="60" t="s">
        <v>5</v>
      </c>
      <c r="D18" s="60">
        <v>3</v>
      </c>
      <c r="E18" s="60" t="s">
        <v>59</v>
      </c>
      <c r="F18" s="61"/>
      <c r="G18" s="8" t="s">
        <v>63</v>
      </c>
      <c r="H18" s="61"/>
    </row>
    <row r="19" spans="1:8" ht="34.5" customHeight="1" x14ac:dyDescent="0.25">
      <c r="A19" s="58">
        <v>13</v>
      </c>
      <c r="B19" s="62" t="s">
        <v>83</v>
      </c>
      <c r="C19" s="60" t="s">
        <v>6</v>
      </c>
      <c r="D19" s="60">
        <v>7</v>
      </c>
      <c r="E19" s="60" t="s">
        <v>42</v>
      </c>
      <c r="F19" s="61"/>
      <c r="G19" s="8" t="s">
        <v>46</v>
      </c>
      <c r="H19" s="61"/>
    </row>
    <row r="20" spans="1:8" ht="51.95" customHeight="1" x14ac:dyDescent="0.25">
      <c r="A20" s="58">
        <v>14</v>
      </c>
      <c r="B20" s="62" t="s">
        <v>86</v>
      </c>
      <c r="C20" s="60" t="s">
        <v>5</v>
      </c>
      <c r="D20" s="60">
        <v>6</v>
      </c>
      <c r="E20" s="60" t="s">
        <v>42</v>
      </c>
      <c r="F20" s="61"/>
      <c r="G20" s="8" t="s">
        <v>46</v>
      </c>
      <c r="H20" s="61"/>
    </row>
    <row r="21" spans="1:8" ht="78" customHeight="1" x14ac:dyDescent="0.25">
      <c r="A21" s="58">
        <v>15</v>
      </c>
      <c r="B21" s="62" t="s">
        <v>87</v>
      </c>
      <c r="C21" s="60" t="s">
        <v>8</v>
      </c>
      <c r="D21" s="60">
        <v>8</v>
      </c>
      <c r="E21" s="60" t="s">
        <v>58</v>
      </c>
      <c r="F21" s="61"/>
      <c r="G21" s="8" t="s">
        <v>46</v>
      </c>
      <c r="H21" s="61"/>
    </row>
    <row r="22" spans="1:8" ht="33.75" customHeight="1" x14ac:dyDescent="0.25">
      <c r="A22" s="58">
        <v>16</v>
      </c>
      <c r="B22" s="62" t="s">
        <v>54</v>
      </c>
      <c r="C22" s="60" t="s">
        <v>5</v>
      </c>
      <c r="D22" s="60">
        <v>6</v>
      </c>
      <c r="E22" s="60" t="s">
        <v>42</v>
      </c>
      <c r="F22" s="61"/>
      <c r="G22" s="8" t="s">
        <v>56</v>
      </c>
      <c r="H22" s="61"/>
    </row>
    <row r="23" spans="1:8" ht="122.1" customHeight="1" x14ac:dyDescent="0.25">
      <c r="A23" s="58">
        <v>17</v>
      </c>
      <c r="B23" s="64" t="s">
        <v>77</v>
      </c>
      <c r="C23" s="60" t="s">
        <v>5</v>
      </c>
      <c r="D23" s="60">
        <v>5</v>
      </c>
      <c r="E23" s="60" t="s">
        <v>42</v>
      </c>
      <c r="F23" s="61"/>
      <c r="G23" s="8" t="s">
        <v>51</v>
      </c>
      <c r="H23" s="61"/>
    </row>
    <row r="24" spans="1:8" x14ac:dyDescent="0.25">
      <c r="A24" s="65"/>
      <c r="B24" s="66" t="s">
        <v>17</v>
      </c>
      <c r="C24" s="60"/>
      <c r="D24" s="57">
        <f>SUM(D7:D23)</f>
        <v>100</v>
      </c>
      <c r="E24" s="60"/>
      <c r="F24" s="61"/>
      <c r="G24" s="8"/>
      <c r="H24" s="61"/>
    </row>
    <row r="25" spans="1:8" x14ac:dyDescent="0.25">
      <c r="A25" s="65"/>
      <c r="B25" s="66" t="s">
        <v>18</v>
      </c>
      <c r="C25" s="60"/>
      <c r="D25" s="57">
        <f>D7+D9+D11+D12+D13+D14+D15+D16+D17+D19+D20+D21+D22+D23</f>
        <v>86</v>
      </c>
      <c r="E25" s="60"/>
      <c r="F25" s="61"/>
      <c r="G25" s="8"/>
      <c r="H25" s="61"/>
    </row>
    <row r="26" spans="1:8" ht="41.25" customHeight="1" x14ac:dyDescent="0.25">
      <c r="A26" s="55"/>
      <c r="B26" s="55"/>
      <c r="C26" s="55"/>
      <c r="D26" s="55"/>
      <c r="E26" s="55"/>
      <c r="F26" s="32"/>
      <c r="G26" s="38"/>
      <c r="H26" s="54"/>
    </row>
    <row r="27" spans="1:8" x14ac:dyDescent="0.25">
      <c r="B27" s="5" t="s">
        <v>27</v>
      </c>
      <c r="C27" s="41" t="s">
        <v>67</v>
      </c>
    </row>
    <row r="29" spans="1:8" x14ac:dyDescent="0.25">
      <c r="B29" s="5" t="s">
        <v>35</v>
      </c>
    </row>
    <row r="30" spans="1:8" x14ac:dyDescent="0.25">
      <c r="B30" s="23" t="s">
        <v>68</v>
      </c>
      <c r="E30" s="23" t="s">
        <v>69</v>
      </c>
      <c r="G30" s="40"/>
    </row>
    <row r="31" spans="1:8" x14ac:dyDescent="0.25">
      <c r="B31" s="22" t="s">
        <v>29</v>
      </c>
      <c r="E31" s="22" t="s">
        <v>30</v>
      </c>
      <c r="G31" s="39" t="s">
        <v>31</v>
      </c>
    </row>
    <row r="33" spans="2:8" x14ac:dyDescent="0.25">
      <c r="B33" s="5" t="s">
        <v>32</v>
      </c>
    </row>
    <row r="34" spans="2:8" x14ac:dyDescent="0.25">
      <c r="B34" s="23" t="s">
        <v>41</v>
      </c>
      <c r="E34" s="23" t="s">
        <v>70</v>
      </c>
      <c r="G34" s="40"/>
    </row>
    <row r="35" spans="2:8" x14ac:dyDescent="0.25">
      <c r="B35" s="22" t="s">
        <v>29</v>
      </c>
      <c r="E35" s="22" t="s">
        <v>30</v>
      </c>
      <c r="G35" s="39" t="s">
        <v>31</v>
      </c>
    </row>
    <row r="43" spans="2:8" x14ac:dyDescent="0.25">
      <c r="H43" s="35"/>
    </row>
  </sheetData>
  <mergeCells count="6">
    <mergeCell ref="A2:H2"/>
    <mergeCell ref="A3:C3"/>
    <mergeCell ref="A4:C4"/>
    <mergeCell ref="A5:H5"/>
    <mergeCell ref="D3:H3"/>
    <mergeCell ref="D4:H4"/>
  </mergeCells>
  <pageMargins left="0" right="0" top="0" bottom="0" header="0" footer="0"/>
  <pageSetup paperSize="9"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E24" sqref="E24"/>
    </sheetView>
  </sheetViews>
  <sheetFormatPr defaultColWidth="35.85546875" defaultRowHeight="15" x14ac:dyDescent="0.25"/>
  <cols>
    <col min="1" max="1" width="45.42578125" style="2" customWidth="1"/>
    <col min="2" max="2" width="20" style="2" customWidth="1"/>
    <col min="3" max="3" width="12.7109375" style="2" customWidth="1"/>
    <col min="4" max="4" width="19.28515625" style="2" customWidth="1"/>
    <col min="5" max="5" width="13.28515625" style="16" customWidth="1"/>
    <col min="6" max="6" width="12.85546875" style="2" customWidth="1"/>
    <col min="7" max="7" width="19" style="2" customWidth="1"/>
    <col min="8" max="8" width="10" style="16" customWidth="1"/>
    <col min="9" max="9" width="7.85546875" style="2" customWidth="1"/>
    <col min="10" max="10" width="19" style="2" customWidth="1"/>
    <col min="11" max="11" width="10" style="16" customWidth="1"/>
    <col min="12" max="12" width="7.85546875" style="2" customWidth="1"/>
    <col min="13" max="13" width="19" style="2" customWidth="1"/>
    <col min="14" max="16384" width="35.85546875" style="2"/>
  </cols>
  <sheetData>
    <row r="1" spans="1:13" x14ac:dyDescent="0.25">
      <c r="E1" s="2"/>
      <c r="F1" s="87" t="s">
        <v>38</v>
      </c>
      <c r="G1" s="87"/>
      <c r="H1" s="87"/>
      <c r="I1" s="87"/>
      <c r="J1" s="87"/>
      <c r="K1" s="87"/>
      <c r="L1" s="87"/>
      <c r="M1" s="87"/>
    </row>
    <row r="2" spans="1:13" ht="18" customHeight="1" x14ac:dyDescent="0.25">
      <c r="A2" s="88" t="s">
        <v>19</v>
      </c>
      <c r="B2" s="88"/>
      <c r="C2" s="88"/>
      <c r="D2" s="88"/>
      <c r="E2" s="88"/>
      <c r="F2" s="88"/>
      <c r="G2" s="88"/>
      <c r="H2" s="88"/>
      <c r="I2" s="88"/>
      <c r="J2" s="88"/>
      <c r="K2" s="88"/>
      <c r="L2" s="88"/>
      <c r="M2" s="88"/>
    </row>
    <row r="3" spans="1:13" x14ac:dyDescent="0.25">
      <c r="C3" s="9"/>
      <c r="D3" s="9"/>
      <c r="E3" s="9"/>
      <c r="F3" s="9"/>
      <c r="G3" s="9"/>
      <c r="H3" s="9"/>
      <c r="I3" s="9"/>
      <c r="K3" s="2"/>
    </row>
    <row r="4" spans="1:13" ht="31.5" customHeight="1" x14ac:dyDescent="0.25">
      <c r="A4" s="89" t="s">
        <v>45</v>
      </c>
      <c r="B4" s="89"/>
      <c r="C4" s="90" t="e">
        <f>'Критерии тех. оценки'!D3:H3</f>
        <v>#VALUE!</v>
      </c>
      <c r="D4" s="90"/>
      <c r="E4" s="90"/>
      <c r="F4" s="90"/>
      <c r="G4" s="90"/>
      <c r="H4" s="90"/>
      <c r="I4" s="90"/>
      <c r="J4" s="90"/>
      <c r="K4" s="90"/>
      <c r="L4" s="90"/>
      <c r="M4" s="90"/>
    </row>
    <row r="5" spans="1:13" ht="23.1" customHeight="1" x14ac:dyDescent="0.25">
      <c r="A5" s="91" t="s">
        <v>20</v>
      </c>
      <c r="B5" s="91"/>
      <c r="C5" s="90" t="s">
        <v>39</v>
      </c>
      <c r="D5" s="90"/>
      <c r="E5" s="90"/>
      <c r="F5" s="90"/>
      <c r="G5" s="90"/>
      <c r="H5" s="90"/>
      <c r="I5" s="90"/>
      <c r="J5" s="90"/>
      <c r="K5" s="90"/>
      <c r="L5" s="90"/>
      <c r="M5" s="90"/>
    </row>
    <row r="6" spans="1:13" ht="74.099999999999994" customHeight="1" x14ac:dyDescent="0.25">
      <c r="A6" s="84" t="s">
        <v>44</v>
      </c>
      <c r="B6" s="84"/>
      <c r="C6" s="84"/>
      <c r="D6" s="84"/>
      <c r="E6" s="84"/>
      <c r="F6" s="84"/>
      <c r="G6" s="84"/>
      <c r="H6" s="84"/>
      <c r="I6" s="84"/>
      <c r="J6" s="84"/>
      <c r="K6" s="84"/>
      <c r="L6" s="84"/>
      <c r="M6" s="84"/>
    </row>
    <row r="7" spans="1:13" ht="26.1" customHeight="1" x14ac:dyDescent="0.25">
      <c r="A7" s="85" t="s">
        <v>10</v>
      </c>
      <c r="B7" s="85" t="s">
        <v>11</v>
      </c>
      <c r="C7" s="85" t="s">
        <v>12</v>
      </c>
      <c r="D7" s="85" t="s">
        <v>21</v>
      </c>
      <c r="E7" s="86"/>
      <c r="F7" s="86"/>
      <c r="G7" s="86"/>
      <c r="H7" s="86"/>
      <c r="I7" s="86"/>
      <c r="J7" s="86"/>
      <c r="K7" s="86"/>
      <c r="L7" s="86"/>
      <c r="M7" s="86"/>
    </row>
    <row r="8" spans="1:13" x14ac:dyDescent="0.25">
      <c r="A8" s="85"/>
      <c r="B8" s="85"/>
      <c r="C8" s="85"/>
      <c r="D8" s="85"/>
      <c r="E8" s="10" t="s">
        <v>22</v>
      </c>
      <c r="F8" s="11" t="s">
        <v>12</v>
      </c>
      <c r="G8" s="11" t="s">
        <v>23</v>
      </c>
      <c r="H8" s="10" t="s">
        <v>22</v>
      </c>
      <c r="I8" s="11" t="s">
        <v>12</v>
      </c>
      <c r="J8" s="11" t="s">
        <v>23</v>
      </c>
      <c r="K8" s="10" t="s">
        <v>22</v>
      </c>
      <c r="L8" s="11" t="s">
        <v>12</v>
      </c>
      <c r="M8" s="11" t="s">
        <v>23</v>
      </c>
    </row>
    <row r="9" spans="1:13" ht="109.5" customHeight="1" x14ac:dyDescent="0.25">
      <c r="A9" s="12" t="str">
        <f>'Критерии тех. оценки'!B8</f>
        <v>Наличие в штате у Исполнителя следующих специалистов: главного инженера проекта, проектировщик, инженер-энергетик, электросварщик, электромонтажник, монтажник с соответствующими удостоверениями и другими документами, подтверждающими опыт работы и квалификацию специалистов.</v>
      </c>
      <c r="B9" s="31"/>
      <c r="C9" s="31"/>
      <c r="D9" s="13" t="s">
        <v>42</v>
      </c>
      <c r="E9" s="34"/>
      <c r="F9" s="11"/>
      <c r="G9" s="11"/>
      <c r="H9" s="34"/>
      <c r="I9" s="11"/>
      <c r="J9" s="11"/>
      <c r="K9" s="34"/>
      <c r="L9" s="11"/>
      <c r="M9" s="11"/>
    </row>
    <row r="10" spans="1:13" ht="199.5" customHeight="1" x14ac:dyDescent="0.25">
      <c r="A10" s="12" t="e">
        <f>'Критерии тех. оценки'!#REF!</f>
        <v>#REF!</v>
      </c>
      <c r="B10" s="31"/>
      <c r="C10" s="31"/>
      <c r="D10" s="13" t="s">
        <v>42</v>
      </c>
      <c r="E10" s="34"/>
      <c r="F10" s="11"/>
      <c r="G10" s="11"/>
      <c r="H10" s="34"/>
      <c r="I10" s="11"/>
      <c r="J10" s="11"/>
      <c r="K10" s="34"/>
      <c r="L10" s="11"/>
      <c r="M10" s="11"/>
    </row>
    <row r="11" spans="1:13" ht="52.5" customHeight="1" x14ac:dyDescent="0.25">
      <c r="A11" s="12" t="e">
        <f>'Критерии тех. оценки'!#REF!</f>
        <v>#REF!</v>
      </c>
      <c r="B11" s="33"/>
      <c r="C11" s="33"/>
      <c r="D11" s="13" t="s">
        <v>42</v>
      </c>
      <c r="E11" s="34"/>
      <c r="F11" s="11"/>
      <c r="G11" s="11"/>
      <c r="H11" s="34"/>
      <c r="I11" s="11"/>
      <c r="J11" s="11"/>
      <c r="K11" s="34"/>
      <c r="L11" s="11"/>
      <c r="M11" s="11"/>
    </row>
    <row r="12" spans="1:13" ht="26.25" customHeight="1" x14ac:dyDescent="0.25">
      <c r="A12" s="12" t="str">
        <f>'Критерии тех. оценки'!B13</f>
        <v>Детальная информация о ФЭС мощностью 3 кВт.</v>
      </c>
      <c r="B12" s="13"/>
      <c r="C12" s="13"/>
      <c r="D12" s="13" t="s">
        <v>42</v>
      </c>
      <c r="E12" s="13"/>
      <c r="F12" s="28"/>
      <c r="G12" s="29"/>
      <c r="H12" s="13"/>
      <c r="I12" s="28"/>
      <c r="J12" s="29"/>
      <c r="K12" s="13"/>
      <c r="L12" s="28"/>
      <c r="M12" s="25"/>
    </row>
    <row r="13" spans="1:13" ht="6" hidden="1" customHeight="1" x14ac:dyDescent="0.25">
      <c r="A13" s="12" t="e">
        <f>'Критерии тех. оценки'!#REF!</f>
        <v>#REF!</v>
      </c>
      <c r="B13" s="13"/>
      <c r="C13" s="13"/>
      <c r="D13" s="13" t="s">
        <v>42</v>
      </c>
      <c r="E13" s="13"/>
      <c r="F13" s="28"/>
      <c r="G13" s="29"/>
      <c r="H13" s="13"/>
      <c r="I13" s="28"/>
      <c r="J13" s="29"/>
      <c r="K13" s="13"/>
      <c r="L13" s="28"/>
      <c r="M13" s="25"/>
    </row>
    <row r="14" spans="1:13" ht="235.5" customHeight="1" x14ac:dyDescent="0.25">
      <c r="A14" s="12" t="e">
        <f>'Критерии тех. оценки'!#REF!</f>
        <v>#REF!</v>
      </c>
      <c r="B14" s="13"/>
      <c r="C14" s="13"/>
      <c r="D14" s="13" t="s">
        <v>42</v>
      </c>
      <c r="E14" s="13"/>
      <c r="F14" s="28"/>
      <c r="G14" s="29"/>
      <c r="H14" s="13"/>
      <c r="I14" s="28"/>
      <c r="J14" s="29"/>
      <c r="K14" s="13"/>
      <c r="L14" s="28"/>
      <c r="M14" s="25"/>
    </row>
    <row r="15" spans="1:13" s="20" customFormat="1" ht="14.25" x14ac:dyDescent="0.2">
      <c r="A15" s="19" t="s">
        <v>33</v>
      </c>
      <c r="B15" s="18"/>
      <c r="C15" s="18">
        <f>'Критерии тех. оценки'!D25</f>
        <v>86</v>
      </c>
      <c r="D15" s="18"/>
      <c r="E15" s="26">
        <v>100</v>
      </c>
      <c r="F15" s="26"/>
      <c r="G15" s="27"/>
      <c r="H15" s="26">
        <v>100</v>
      </c>
      <c r="I15" s="26"/>
      <c r="J15" s="27"/>
      <c r="K15" s="26">
        <v>100</v>
      </c>
      <c r="L15" s="26"/>
      <c r="M15" s="27"/>
    </row>
    <row r="16" spans="1:13" s="20" customFormat="1" ht="14.25" x14ac:dyDescent="0.2">
      <c r="A16" s="19" t="s">
        <v>17</v>
      </c>
      <c r="B16" s="18"/>
      <c r="C16" s="18">
        <f>SUM(C9:C14)</f>
        <v>0</v>
      </c>
      <c r="D16" s="18"/>
      <c r="E16" s="26">
        <v>100</v>
      </c>
      <c r="F16" s="26"/>
      <c r="G16" s="27"/>
      <c r="H16" s="26">
        <v>100</v>
      </c>
      <c r="I16" s="26"/>
      <c r="J16" s="27"/>
      <c r="K16" s="26">
        <v>100</v>
      </c>
      <c r="L16" s="26"/>
      <c r="M16" s="27"/>
    </row>
    <row r="17" spans="1:13" x14ac:dyDescent="0.25">
      <c r="A17" s="21" t="s">
        <v>34</v>
      </c>
      <c r="B17" s="14"/>
      <c r="C17" s="14"/>
      <c r="D17" s="14"/>
      <c r="E17" s="28"/>
      <c r="F17" s="30"/>
      <c r="G17" s="30"/>
      <c r="H17" s="28"/>
      <c r="I17" s="30"/>
      <c r="J17" s="30"/>
      <c r="K17" s="28"/>
      <c r="L17" s="30"/>
      <c r="M17" s="30"/>
    </row>
    <row r="19" spans="1:13" ht="144.75" customHeight="1" x14ac:dyDescent="0.25">
      <c r="A19" s="82" t="s">
        <v>25</v>
      </c>
      <c r="B19" s="82"/>
      <c r="C19" s="82"/>
      <c r="D19" s="82"/>
      <c r="E19" s="82"/>
      <c r="F19" s="82"/>
      <c r="G19" s="82"/>
      <c r="H19" s="82"/>
      <c r="I19" s="82"/>
      <c r="J19" s="82"/>
      <c r="K19" s="82"/>
      <c r="L19" s="82"/>
      <c r="M19" s="82"/>
    </row>
    <row r="20" spans="1:13" x14ac:dyDescent="0.25">
      <c r="A20" s="15" t="s">
        <v>24</v>
      </c>
    </row>
    <row r="21" spans="1:13" ht="39.75" customHeight="1" x14ac:dyDescent="0.25">
      <c r="A21" s="83" t="s">
        <v>26</v>
      </c>
      <c r="B21" s="83"/>
      <c r="C21" s="83"/>
      <c r="D21" s="83"/>
      <c r="E21" s="83"/>
      <c r="F21" s="83"/>
      <c r="G21" s="83"/>
      <c r="H21" s="83"/>
      <c r="I21" s="83"/>
      <c r="J21" s="83"/>
      <c r="K21" s="83"/>
      <c r="L21" s="83"/>
      <c r="M21" s="83"/>
    </row>
    <row r="22" spans="1:13" x14ac:dyDescent="0.25">
      <c r="A22" s="2" t="s">
        <v>27</v>
      </c>
      <c r="B22" s="1" t="s">
        <v>52</v>
      </c>
      <c r="E22" s="2"/>
      <c r="H22" s="2"/>
      <c r="K22" s="2"/>
    </row>
    <row r="23" spans="1:13" x14ac:dyDescent="0.25">
      <c r="E23" s="2"/>
      <c r="H23" s="2"/>
      <c r="K23" s="2"/>
    </row>
    <row r="24" spans="1:13" x14ac:dyDescent="0.25">
      <c r="A24" s="2" t="s">
        <v>28</v>
      </c>
      <c r="E24" s="2"/>
      <c r="H24" s="2"/>
      <c r="K24" s="2"/>
    </row>
    <row r="25" spans="1:13" x14ac:dyDescent="0.25">
      <c r="A25" s="17"/>
      <c r="B25" s="1"/>
      <c r="C25" s="17"/>
      <c r="D25" s="1"/>
      <c r="E25" s="17"/>
      <c r="H25" s="2"/>
      <c r="K25" s="2"/>
    </row>
    <row r="26" spans="1:13" x14ac:dyDescent="0.25">
      <c r="A26" s="1" t="s">
        <v>29</v>
      </c>
      <c r="B26" s="1"/>
      <c r="C26" s="1" t="s">
        <v>30</v>
      </c>
      <c r="D26" s="1"/>
      <c r="E26" s="1" t="s">
        <v>31</v>
      </c>
      <c r="H26" s="2"/>
      <c r="K26" s="2"/>
    </row>
    <row r="27" spans="1:13" x14ac:dyDescent="0.25">
      <c r="E27" s="2"/>
      <c r="H27" s="2"/>
      <c r="K27" s="2"/>
    </row>
    <row r="28" spans="1:13" x14ac:dyDescent="0.25">
      <c r="A28" s="2" t="s">
        <v>32</v>
      </c>
      <c r="E28" s="2"/>
      <c r="H28" s="2"/>
      <c r="K28" s="2"/>
    </row>
    <row r="29" spans="1:13" x14ac:dyDescent="0.25">
      <c r="A29" s="17" t="s">
        <v>41</v>
      </c>
      <c r="B29" s="1"/>
      <c r="C29" s="17" t="s">
        <v>40</v>
      </c>
      <c r="D29" s="1"/>
      <c r="E29" s="17"/>
      <c r="H29" s="2"/>
      <c r="K29" s="2"/>
    </row>
    <row r="30" spans="1:13" x14ac:dyDescent="0.25">
      <c r="A30" s="1" t="s">
        <v>29</v>
      </c>
      <c r="B30" s="1"/>
      <c r="C30" s="1" t="s">
        <v>30</v>
      </c>
      <c r="D30" s="1"/>
      <c r="E30" s="1" t="s">
        <v>31</v>
      </c>
      <c r="H30" s="2"/>
      <c r="K30" s="2"/>
    </row>
  </sheetData>
  <mergeCells count="16">
    <mergeCell ref="F1:M1"/>
    <mergeCell ref="A2:M2"/>
    <mergeCell ref="A4:B4"/>
    <mergeCell ref="C4:M4"/>
    <mergeCell ref="A5:B5"/>
    <mergeCell ref="C5:M5"/>
    <mergeCell ref="A19:M19"/>
    <mergeCell ref="A21:M21"/>
    <mergeCell ref="A6:M6"/>
    <mergeCell ref="A7:A8"/>
    <mergeCell ref="B7:B8"/>
    <mergeCell ref="C7:C8"/>
    <mergeCell ref="D7:D8"/>
    <mergeCell ref="E7:G7"/>
    <mergeCell ref="H7:J7"/>
    <mergeCell ref="K7:M7"/>
  </mergeCells>
  <pageMargins left="0.59055118110236227" right="0.19685039370078741" top="0.39370078740157483" bottom="0.19685039370078741"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Таблица соответствия</vt:lpstr>
      <vt:lpstr>Критерии тех. оценки</vt:lpstr>
      <vt:lpstr>Результат оценки</vt:lpstr>
      <vt:lpstr>'Критерии тех. оценки'!Область_печати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2024-08-05T06:06:24Z</dcterms:modified>
</cp:coreProperties>
</file>